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242 КРС\ПДО\"/>
    </mc:Choice>
  </mc:AlternateContent>
  <bookViews>
    <workbookView xWindow="480" yWindow="4800" windowWidth="20370" windowHeight="8100"/>
  </bookViews>
  <sheets>
    <sheet name="1" sheetId="3" r:id="rId1"/>
  </sheets>
  <definedNames>
    <definedName name="_xlnm.Print_Area" localSheetId="0">'1'!$A$1:$GJ$27</definedName>
  </definedNames>
  <calcPr calcId="152511"/>
</workbook>
</file>

<file path=xl/calcChain.xml><?xml version="1.0" encoding="utf-8"?>
<calcChain xmlns="http://schemas.openxmlformats.org/spreadsheetml/2006/main">
  <c r="F22" i="3" l="1"/>
  <c r="F21" i="3"/>
  <c r="E22" i="3"/>
  <c r="E21" i="3"/>
  <c r="F13" i="3" l="1"/>
  <c r="F14" i="3"/>
  <c r="F9" i="3" l="1"/>
  <c r="F15" i="3"/>
  <c r="F17" i="3"/>
  <c r="F12" i="3" l="1"/>
  <c r="F11" i="3"/>
  <c r="D11" i="3"/>
  <c r="F10" i="3"/>
  <c r="F16" i="3"/>
  <c r="F8" i="3"/>
</calcChain>
</file>

<file path=xl/sharedStrings.xml><?xml version="1.0" encoding="utf-8"?>
<sst xmlns="http://schemas.openxmlformats.org/spreadsheetml/2006/main" count="51" uniqueCount="44">
  <si>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</si>
  <si>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</si>
  <si>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</si>
  <si>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</si>
  <si>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</si>
  <si>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</si>
  <si>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</si>
  <si>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</si>
  <si>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</si>
  <si>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</si>
  <si>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</si>
  <si>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</si>
  <si>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Мероприятие</t>
  </si>
  <si>
    <t>№ скв</t>
  </si>
  <si>
    <t>Куст</t>
  </si>
  <si>
    <t>Условные обозначения:</t>
  </si>
  <si>
    <t>К-203</t>
  </si>
  <si>
    <t>Расконсервация переиспытание</t>
  </si>
  <si>
    <t>Окончание бурения скважины</t>
  </si>
  <si>
    <t>Освоение новой, со спуском ПСК</t>
  </si>
  <si>
    <t>Спуск ПСК</t>
  </si>
  <si>
    <t xml:space="preserve">Работа бригады КРС </t>
  </si>
  <si>
    <t>Освоение скважины после бурения</t>
  </si>
  <si>
    <t>Примечания</t>
  </si>
  <si>
    <t>Запланированна отработка скважин Куста №3 до июля 2015г</t>
  </si>
  <si>
    <t>№ п/п</t>
  </si>
  <si>
    <t xml:space="preserve">Кол-во бригад КРС </t>
  </si>
  <si>
    <t>КРС-2</t>
  </si>
  <si>
    <t>Начало ремонта</t>
  </si>
  <si>
    <t xml:space="preserve">Кол-во дней </t>
  </si>
  <si>
    <t>Приоритетные скважины</t>
  </si>
  <si>
    <t>Кол-во часов</t>
  </si>
  <si>
    <t>среднее</t>
  </si>
  <si>
    <t>сумма</t>
  </si>
  <si>
    <t>Вне графика</t>
  </si>
  <si>
    <t>102н</t>
  </si>
  <si>
    <t>без освоения</t>
  </si>
  <si>
    <t>Освоение, спуск ЭЦН (Э-40)</t>
  </si>
  <si>
    <t>Оптимизация, спуск ЭЦН (Э-200)</t>
  </si>
  <si>
    <t>Перевод на мех.добычу, спуск ЭЦН (Э-125)</t>
  </si>
  <si>
    <t>Оптимизация, спуск ЭЦН (Э-80)</t>
  </si>
  <si>
    <t>* Заказчик оставляет за собой право менять даты начала Работ и Объем работ</t>
  </si>
  <si>
    <t>График* работ по освоению, капитальному, текущему ремонту, консервации/расконсервации и ликвидации/разликвидации скважин на 2015г.</t>
  </si>
  <si>
    <t>Форма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</si>
</sst>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36"/>
      <color theme="1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9" xfId="0" applyBorder="1"/>
    <xf numFmtId="0" fontId="0" fillId="0" borderId="0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1" fillId="0" borderId="5" xfId="0" applyFont="1" applyFill="1" applyBorder="1" applyAlignment="1">
      <alignment horizontal="center"/>
    </xf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6" borderId="3" xfId="0" applyFill="1" applyBorder="1"/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0" xfId="0" applyFont="1"/>
    <xf numFmtId="14" fontId="6" fillId="0" borderId="34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9" xfId="0" applyFill="1" applyBorder="1"/>
    <xf numFmtId="0" fontId="0" fillId="3" borderId="14" xfId="0" applyFill="1" applyBorder="1"/>
    <xf numFmtId="0" fontId="0" fillId="0" borderId="0" xfId="0" applyFont="1"/>
    <xf numFmtId="0" fontId="0" fillId="6" borderId="4" xfId="0" applyFill="1" applyBorder="1"/>
    <xf numFmtId="0" fontId="0" fillId="4" borderId="33" xfId="0" applyFill="1" applyBorder="1"/>
    <xf numFmtId="0" fontId="0" fillId="5" borderId="13" xfId="0" applyFill="1" applyBorder="1"/>
    <xf numFmtId="0" fontId="0" fillId="5" borderId="9" xfId="0" applyFill="1" applyBorder="1"/>
    <xf numFmtId="0" fontId="0" fillId="5" borderId="14" xfId="0" applyFill="1" applyBorder="1"/>
    <xf numFmtId="0" fontId="0" fillId="4" borderId="29" xfId="0" applyFill="1" applyBorder="1"/>
    <xf numFmtId="0" fontId="0" fillId="5" borderId="15" xfId="0" applyFill="1" applyBorder="1"/>
    <xf numFmtId="0" fontId="0" fillId="5" borderId="16" xfId="0" applyFill="1" applyBorder="1"/>
    <xf numFmtId="0" fontId="1" fillId="0" borderId="31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6" borderId="3" xfId="0" applyFont="1" applyFill="1" applyBorder="1"/>
    <xf numFmtId="14" fontId="6" fillId="2" borderId="34" xfId="0" applyNumberFormat="1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14" fontId="6" fillId="2" borderId="36" xfId="0" applyNumberFormat="1" applyFont="1" applyFill="1" applyBorder="1" applyAlignment="1">
      <alignment horizontal="center"/>
    </xf>
    <xf numFmtId="14" fontId="6" fillId="0" borderId="34" xfId="0" applyNumberFormat="1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14" fontId="6" fillId="2" borderId="35" xfId="0" applyNumberFormat="1" applyFont="1" applyFill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1" fillId="0" borderId="0" xfId="0" applyFont="1" applyAlignment="1">
      <alignment horizontal="center"/>
    </xf>
    <xf numFmtId="0" fontId="0" fillId="0" borderId="37" xfId="0" applyBorder="1"/>
    <xf numFmtId="0" fontId="0" fillId="0" borderId="38" xfId="0" applyBorder="1"/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/>
    </xf>
    <xf numFmtId="14" fontId="6" fillId="8" borderId="34" xfId="0" applyNumberFormat="1" applyFont="1" applyFill="1" applyBorder="1" applyAlignment="1">
      <alignment horizontal="center"/>
    </xf>
    <xf numFmtId="14" fontId="6" fillId="2" borderId="41" xfId="0" applyNumberFormat="1" applyFont="1" applyFill="1" applyBorder="1" applyAlignment="1">
      <alignment horizontal="center"/>
    </xf>
    <xf numFmtId="0" fontId="0" fillId="0" borderId="46" xfId="0" applyBorder="1"/>
    <xf numFmtId="0" fontId="0" fillId="5" borderId="44" xfId="0" applyFill="1" applyBorder="1"/>
    <xf numFmtId="0" fontId="0" fillId="5" borderId="45" xfId="0" applyFill="1" applyBorder="1"/>
    <xf numFmtId="0" fontId="0" fillId="4" borderId="47" xfId="0" applyFill="1" applyBorder="1"/>
    <xf numFmtId="0" fontId="0" fillId="5" borderId="46" xfId="0" applyFill="1" applyBorder="1"/>
    <xf numFmtId="0" fontId="0" fillId="0" borderId="33" xfId="0" applyBorder="1"/>
    <xf numFmtId="0" fontId="6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 wrapText="1"/>
    </xf>
    <xf numFmtId="0" fontId="1" fillId="0" borderId="29" xfId="0" applyFont="1" applyBorder="1" applyAlignment="1">
      <alignment horizontal="center" vertical="center"/>
    </xf>
    <xf numFmtId="1" fontId="1" fillId="0" borderId="48" xfId="0" applyNumberFormat="1" applyFont="1" applyBorder="1" applyAlignment="1"/>
    <xf numFmtId="0" fontId="1" fillId="0" borderId="2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5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7" borderId="0" xfId="0" applyFill="1"/>
    <xf numFmtId="0" fontId="7" fillId="7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K30"/>
  <sheetViews>
    <sheetView tabSelected="1" view="pageBreakPreview" zoomScale="40" zoomScaleNormal="40" zoomScaleSheetLayoutView="40" workbookViewId="0">
      <pane xSplit="7" ySplit="5" topLeftCell="EE6" activePane="bottomRight" state="frozen"/>
      <selection pane="topRight" activeCell="D1" sqref="D1"/>
      <selection pane="bottomLeft" activeCell="A4" sqref="A4"/>
      <selection pane="bottomRight" activeCell="GG1" sqref="GG1:GJ1"/>
    </sheetView>
  </sheetViews>
  <sheetFormatPr defaultRowHeight="31.5" x14ac:dyDescent="0.5"/>
  <cols>
    <col min="1" max="1" width="38" customWidth="1"/>
    <col min="2" max="2" width="16.28515625" style="1" customWidth="1"/>
    <col min="3" max="3" width="21.42578125" style="1" customWidth="1"/>
    <col min="4" max="4" width="24.5703125" style="60" customWidth="1"/>
    <col min="5" max="6" width="15.85546875" style="60" customWidth="1"/>
    <col min="7" max="7" width="105.28515625" style="1" customWidth="1"/>
    <col min="8" max="187" width="3" customWidth="1"/>
    <col min="192" max="192" width="21.28515625" customWidth="1"/>
  </cols>
  <sheetData>
    <row r="1" spans="1:193" ht="45.75" x14ac:dyDescent="0.65">
      <c r="GG1" s="136"/>
      <c r="GH1" s="136"/>
      <c r="GI1" s="136"/>
      <c r="GJ1" s="137" t="s">
        <v>43</v>
      </c>
    </row>
    <row r="2" spans="1:193" ht="45.75" x14ac:dyDescent="0.65">
      <c r="GJ2" s="79"/>
    </row>
    <row r="3" spans="1:193" ht="64.150000000000006" customHeight="1" x14ac:dyDescent="0.9">
      <c r="A3" s="126" t="s">
        <v>42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</row>
    <row r="4" spans="1:193" ht="49.5" customHeight="1" thickBot="1" x14ac:dyDescent="0.55000000000000004"/>
    <row r="5" spans="1:193" s="15" customFormat="1" ht="61.5" thickBot="1" x14ac:dyDescent="0.75">
      <c r="A5" s="76" t="s">
        <v>25</v>
      </c>
      <c r="B5" s="76" t="s">
        <v>14</v>
      </c>
      <c r="C5" s="74" t="s">
        <v>13</v>
      </c>
      <c r="D5" s="70" t="s">
        <v>28</v>
      </c>
      <c r="E5" s="71" t="s">
        <v>29</v>
      </c>
      <c r="F5" s="71" t="s">
        <v>31</v>
      </c>
      <c r="G5" s="75" t="s">
        <v>12</v>
      </c>
      <c r="H5" s="121" t="s">
        <v>0</v>
      </c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20"/>
      <c r="W5" s="118" t="s">
        <v>1</v>
      </c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20"/>
      <c r="AL5" s="118" t="s">
        <v>2</v>
      </c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20"/>
      <c r="BA5" s="121" t="s">
        <v>3</v>
      </c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22"/>
      <c r="BP5" s="118" t="s">
        <v>4</v>
      </c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20"/>
      <c r="CE5" s="121" t="s">
        <v>5</v>
      </c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22"/>
      <c r="CT5" s="118" t="s">
        <v>6</v>
      </c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20"/>
      <c r="DI5" s="121" t="s">
        <v>7</v>
      </c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22"/>
      <c r="DX5" s="118" t="s">
        <v>8</v>
      </c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20"/>
      <c r="EM5" s="121" t="s">
        <v>9</v>
      </c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22"/>
      <c r="FB5" s="118" t="s">
        <v>10</v>
      </c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20"/>
      <c r="FQ5" s="121" t="s">
        <v>11</v>
      </c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20"/>
      <c r="GF5" s="127" t="s">
        <v>23</v>
      </c>
      <c r="GG5" s="128"/>
      <c r="GH5" s="128"/>
      <c r="GI5" s="128"/>
      <c r="GJ5" s="129"/>
      <c r="GK5" s="21"/>
    </row>
    <row r="6" spans="1:193" ht="32.25" thickBot="1" x14ac:dyDescent="0.55000000000000004">
      <c r="A6" s="47"/>
      <c r="B6" s="40"/>
      <c r="C6" s="40"/>
      <c r="G6" s="40"/>
      <c r="H6">
        <v>2</v>
      </c>
      <c r="I6">
        <v>4</v>
      </c>
      <c r="J6">
        <v>6</v>
      </c>
      <c r="K6">
        <v>8</v>
      </c>
      <c r="L6">
        <v>10</v>
      </c>
      <c r="M6">
        <v>12</v>
      </c>
      <c r="N6">
        <v>14</v>
      </c>
      <c r="O6">
        <v>16</v>
      </c>
      <c r="P6">
        <v>18</v>
      </c>
      <c r="Q6">
        <v>20</v>
      </c>
      <c r="R6">
        <v>22</v>
      </c>
      <c r="S6">
        <v>24</v>
      </c>
      <c r="T6">
        <v>26</v>
      </c>
      <c r="U6">
        <v>28</v>
      </c>
      <c r="V6">
        <v>30</v>
      </c>
      <c r="W6">
        <v>2</v>
      </c>
      <c r="X6">
        <v>4</v>
      </c>
      <c r="Y6">
        <v>6</v>
      </c>
      <c r="Z6">
        <v>8</v>
      </c>
      <c r="AA6">
        <v>10</v>
      </c>
      <c r="AB6">
        <v>12</v>
      </c>
      <c r="AC6">
        <v>14</v>
      </c>
      <c r="AD6">
        <v>16</v>
      </c>
      <c r="AE6">
        <v>18</v>
      </c>
      <c r="AF6">
        <v>20</v>
      </c>
      <c r="AG6">
        <v>22</v>
      </c>
      <c r="AH6">
        <v>24</v>
      </c>
      <c r="AI6">
        <v>26</v>
      </c>
      <c r="AJ6">
        <v>28</v>
      </c>
      <c r="AK6">
        <v>30</v>
      </c>
      <c r="AL6">
        <v>2</v>
      </c>
      <c r="AM6">
        <v>4</v>
      </c>
      <c r="AN6">
        <v>6</v>
      </c>
      <c r="AO6">
        <v>8</v>
      </c>
      <c r="AP6">
        <v>10</v>
      </c>
      <c r="AQ6">
        <v>12</v>
      </c>
      <c r="AR6">
        <v>14</v>
      </c>
      <c r="AS6">
        <v>16</v>
      </c>
      <c r="AT6">
        <v>18</v>
      </c>
      <c r="AU6">
        <v>20</v>
      </c>
      <c r="AV6">
        <v>22</v>
      </c>
      <c r="AW6">
        <v>24</v>
      </c>
      <c r="AX6">
        <v>26</v>
      </c>
      <c r="AY6">
        <v>28</v>
      </c>
      <c r="AZ6">
        <v>30</v>
      </c>
      <c r="BA6">
        <v>2</v>
      </c>
      <c r="BB6">
        <v>4</v>
      </c>
      <c r="BC6">
        <v>6</v>
      </c>
      <c r="BD6">
        <v>8</v>
      </c>
      <c r="BE6">
        <v>10</v>
      </c>
      <c r="BF6">
        <v>12</v>
      </c>
      <c r="BG6">
        <v>14</v>
      </c>
      <c r="BH6">
        <v>16</v>
      </c>
      <c r="BI6">
        <v>18</v>
      </c>
      <c r="BJ6">
        <v>20</v>
      </c>
      <c r="BK6">
        <v>22</v>
      </c>
      <c r="BL6">
        <v>24</v>
      </c>
      <c r="BM6">
        <v>26</v>
      </c>
      <c r="BN6">
        <v>28</v>
      </c>
      <c r="BO6">
        <v>30</v>
      </c>
      <c r="BP6">
        <v>2</v>
      </c>
      <c r="BQ6">
        <v>4</v>
      </c>
      <c r="BR6">
        <v>6</v>
      </c>
      <c r="BS6">
        <v>8</v>
      </c>
      <c r="BT6">
        <v>10</v>
      </c>
      <c r="BU6">
        <v>12</v>
      </c>
      <c r="BV6">
        <v>14</v>
      </c>
      <c r="BW6">
        <v>16</v>
      </c>
      <c r="BX6">
        <v>18</v>
      </c>
      <c r="BY6">
        <v>20</v>
      </c>
      <c r="BZ6">
        <v>22</v>
      </c>
      <c r="CA6">
        <v>24</v>
      </c>
      <c r="CB6">
        <v>26</v>
      </c>
      <c r="CC6">
        <v>28</v>
      </c>
      <c r="CD6">
        <v>30</v>
      </c>
      <c r="CE6">
        <v>2</v>
      </c>
      <c r="CF6">
        <v>4</v>
      </c>
      <c r="CG6">
        <v>6</v>
      </c>
      <c r="CH6">
        <v>8</v>
      </c>
      <c r="CI6">
        <v>10</v>
      </c>
      <c r="CJ6">
        <v>12</v>
      </c>
      <c r="CK6">
        <v>14</v>
      </c>
      <c r="CL6">
        <v>16</v>
      </c>
      <c r="CM6">
        <v>18</v>
      </c>
      <c r="CN6">
        <v>20</v>
      </c>
      <c r="CO6">
        <v>22</v>
      </c>
      <c r="CP6">
        <v>24</v>
      </c>
      <c r="CQ6">
        <v>26</v>
      </c>
      <c r="CR6">
        <v>28</v>
      </c>
      <c r="CS6">
        <v>30</v>
      </c>
      <c r="CT6">
        <v>2</v>
      </c>
      <c r="CU6">
        <v>4</v>
      </c>
      <c r="CV6">
        <v>6</v>
      </c>
      <c r="CW6">
        <v>8</v>
      </c>
      <c r="CX6">
        <v>10</v>
      </c>
      <c r="CY6">
        <v>12</v>
      </c>
      <c r="CZ6">
        <v>14</v>
      </c>
      <c r="DA6">
        <v>16</v>
      </c>
      <c r="DB6">
        <v>18</v>
      </c>
      <c r="DC6">
        <v>20</v>
      </c>
      <c r="DD6">
        <v>22</v>
      </c>
      <c r="DE6">
        <v>24</v>
      </c>
      <c r="DF6">
        <v>26</v>
      </c>
      <c r="DG6">
        <v>28</v>
      </c>
      <c r="DH6">
        <v>30</v>
      </c>
      <c r="DI6">
        <v>2</v>
      </c>
      <c r="DJ6">
        <v>4</v>
      </c>
      <c r="DK6">
        <v>6</v>
      </c>
      <c r="DL6">
        <v>8</v>
      </c>
      <c r="DM6">
        <v>10</v>
      </c>
      <c r="DN6">
        <v>12</v>
      </c>
      <c r="DO6">
        <v>14</v>
      </c>
      <c r="DP6">
        <v>16</v>
      </c>
      <c r="DQ6">
        <v>18</v>
      </c>
      <c r="DR6">
        <v>20</v>
      </c>
      <c r="DS6">
        <v>22</v>
      </c>
      <c r="DT6">
        <v>24</v>
      </c>
      <c r="DU6">
        <v>26</v>
      </c>
      <c r="DV6">
        <v>28</v>
      </c>
      <c r="DW6">
        <v>30</v>
      </c>
      <c r="DX6">
        <v>2</v>
      </c>
      <c r="DY6">
        <v>4</v>
      </c>
      <c r="DZ6">
        <v>6</v>
      </c>
      <c r="EA6">
        <v>8</v>
      </c>
      <c r="EB6">
        <v>10</v>
      </c>
      <c r="EC6">
        <v>12</v>
      </c>
      <c r="ED6">
        <v>14</v>
      </c>
      <c r="EE6">
        <v>16</v>
      </c>
      <c r="EF6">
        <v>18</v>
      </c>
      <c r="EG6">
        <v>20</v>
      </c>
      <c r="EH6">
        <v>22</v>
      </c>
      <c r="EI6">
        <v>24</v>
      </c>
      <c r="EJ6">
        <v>26</v>
      </c>
      <c r="EK6">
        <v>28</v>
      </c>
      <c r="EL6">
        <v>30</v>
      </c>
      <c r="EM6">
        <v>2</v>
      </c>
      <c r="EN6">
        <v>4</v>
      </c>
      <c r="EO6">
        <v>6</v>
      </c>
      <c r="EP6">
        <v>8</v>
      </c>
      <c r="EQ6">
        <v>10</v>
      </c>
      <c r="ER6">
        <v>12</v>
      </c>
      <c r="ES6">
        <v>14</v>
      </c>
      <c r="ET6">
        <v>16</v>
      </c>
      <c r="EU6">
        <v>18</v>
      </c>
      <c r="EV6">
        <v>20</v>
      </c>
      <c r="EW6">
        <v>22</v>
      </c>
      <c r="EX6">
        <v>24</v>
      </c>
      <c r="EY6">
        <v>26</v>
      </c>
      <c r="EZ6">
        <v>28</v>
      </c>
      <c r="FA6">
        <v>30</v>
      </c>
      <c r="FB6">
        <v>2</v>
      </c>
      <c r="FC6">
        <v>4</v>
      </c>
      <c r="FD6">
        <v>6</v>
      </c>
      <c r="FE6">
        <v>8</v>
      </c>
      <c r="FF6">
        <v>10</v>
      </c>
      <c r="FG6">
        <v>12</v>
      </c>
      <c r="FH6">
        <v>14</v>
      </c>
      <c r="FI6">
        <v>16</v>
      </c>
      <c r="FJ6">
        <v>18</v>
      </c>
      <c r="FK6">
        <v>20</v>
      </c>
      <c r="FL6">
        <v>22</v>
      </c>
      <c r="FM6">
        <v>24</v>
      </c>
      <c r="FN6">
        <v>26</v>
      </c>
      <c r="FO6">
        <v>28</v>
      </c>
      <c r="FP6">
        <v>30</v>
      </c>
      <c r="FQ6">
        <v>2</v>
      </c>
      <c r="FR6">
        <v>4</v>
      </c>
      <c r="FS6">
        <v>6</v>
      </c>
      <c r="FT6">
        <v>8</v>
      </c>
      <c r="FU6">
        <v>10</v>
      </c>
      <c r="FV6">
        <v>12</v>
      </c>
      <c r="FW6">
        <v>14</v>
      </c>
      <c r="FX6">
        <v>16</v>
      </c>
      <c r="FY6">
        <v>18</v>
      </c>
      <c r="FZ6">
        <v>20</v>
      </c>
      <c r="GA6">
        <v>22</v>
      </c>
      <c r="GB6">
        <v>24</v>
      </c>
      <c r="GC6">
        <v>26</v>
      </c>
      <c r="GD6">
        <v>28</v>
      </c>
      <c r="GE6">
        <v>30</v>
      </c>
    </row>
    <row r="7" spans="1:193" ht="47.25" hidden="1" thickBot="1" x14ac:dyDescent="0.55000000000000004">
      <c r="A7" s="58" t="s">
        <v>27</v>
      </c>
      <c r="B7" s="32"/>
      <c r="C7" s="32"/>
      <c r="D7" s="61"/>
      <c r="E7" s="61"/>
      <c r="F7" s="61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48"/>
    </row>
    <row r="8" spans="1:193" ht="46.5" x14ac:dyDescent="0.7">
      <c r="A8" s="36">
        <v>1</v>
      </c>
      <c r="B8" s="35"/>
      <c r="C8" s="31" t="s">
        <v>16</v>
      </c>
      <c r="D8" s="72">
        <v>42009</v>
      </c>
      <c r="E8" s="73">
        <v>48</v>
      </c>
      <c r="F8" s="73">
        <f t="shared" ref="F8:F9" si="0">E8*22</f>
        <v>1056</v>
      </c>
      <c r="G8" s="30" t="s">
        <v>17</v>
      </c>
      <c r="H8" s="7"/>
      <c r="I8" s="8"/>
      <c r="J8" s="41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3"/>
      <c r="AH8" s="8"/>
      <c r="AI8" s="8"/>
      <c r="AJ8" s="8"/>
      <c r="AK8" s="9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7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9"/>
      <c r="BP8" s="7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9"/>
      <c r="CE8" s="7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9"/>
      <c r="CT8" s="7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9"/>
      <c r="DI8" s="7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9"/>
      <c r="DX8" s="7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9"/>
      <c r="EM8" s="7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9"/>
      <c r="FB8" s="7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9"/>
      <c r="FQ8" s="7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9"/>
      <c r="GF8" s="130"/>
      <c r="GG8" s="131"/>
      <c r="GH8" s="131"/>
      <c r="GI8" s="131"/>
      <c r="GJ8" s="132"/>
    </row>
    <row r="9" spans="1:193" ht="46.5" x14ac:dyDescent="0.7">
      <c r="A9" s="37" t="s">
        <v>34</v>
      </c>
      <c r="B9" s="33">
        <v>2</v>
      </c>
      <c r="C9" s="23">
        <v>108</v>
      </c>
      <c r="D9" s="62">
        <v>42063</v>
      </c>
      <c r="E9" s="63">
        <v>13</v>
      </c>
      <c r="F9" s="63">
        <f t="shared" si="0"/>
        <v>286</v>
      </c>
      <c r="G9" s="17" t="s">
        <v>19</v>
      </c>
      <c r="H9" s="10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1"/>
      <c r="W9" s="10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49"/>
      <c r="AL9" s="50"/>
      <c r="AM9" s="51"/>
      <c r="AN9" s="51"/>
      <c r="AO9" s="51"/>
      <c r="AP9" s="51"/>
      <c r="AQ9" s="51"/>
      <c r="AR9" s="52"/>
      <c r="AS9" s="5"/>
      <c r="AT9" s="5"/>
      <c r="AU9" s="5"/>
      <c r="AV9" s="5"/>
      <c r="AW9" s="5"/>
      <c r="AX9" s="5"/>
      <c r="AY9" s="5"/>
      <c r="AZ9" s="11"/>
      <c r="BA9" s="10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11"/>
      <c r="BP9" s="10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11"/>
      <c r="CE9" s="10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11"/>
      <c r="CT9" s="10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11"/>
      <c r="DI9" s="10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11"/>
      <c r="DX9" s="10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11"/>
      <c r="EM9" s="10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11"/>
      <c r="FB9" s="10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11"/>
      <c r="FQ9" s="10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11"/>
      <c r="GF9" s="115"/>
      <c r="GG9" s="116"/>
      <c r="GH9" s="116"/>
      <c r="GI9" s="116"/>
      <c r="GJ9" s="117"/>
    </row>
    <row r="10" spans="1:193" ht="46.5" x14ac:dyDescent="0.7">
      <c r="A10" s="37">
        <v>2</v>
      </c>
      <c r="B10" s="56">
        <v>3</v>
      </c>
      <c r="C10" s="23">
        <v>206</v>
      </c>
      <c r="D10" s="39">
        <v>42081</v>
      </c>
      <c r="E10" s="63">
        <v>7</v>
      </c>
      <c r="F10" s="63">
        <f t="shared" ref="F10:F17" si="1">E10*22</f>
        <v>154</v>
      </c>
      <c r="G10" s="17" t="s">
        <v>20</v>
      </c>
      <c r="H10" s="10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11"/>
      <c r="W10" s="10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11"/>
      <c r="AL10" s="5"/>
      <c r="AM10" s="5"/>
      <c r="AN10" s="5"/>
      <c r="AO10" s="5"/>
      <c r="AP10" s="5"/>
      <c r="AQ10" s="5"/>
      <c r="AR10" s="5"/>
      <c r="AS10" s="5"/>
      <c r="AT10" s="44"/>
      <c r="AU10" s="45"/>
      <c r="AV10" s="46"/>
      <c r="AW10" s="5"/>
      <c r="AX10" s="5"/>
      <c r="AY10" s="5"/>
      <c r="AZ10" s="11"/>
      <c r="BA10" s="10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10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11"/>
      <c r="CE10" s="10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11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11"/>
      <c r="DI10" s="10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11"/>
      <c r="DX10" s="10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11"/>
      <c r="EM10" s="10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11"/>
      <c r="FB10" s="10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11"/>
      <c r="FQ10" s="10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11"/>
      <c r="GF10" s="115"/>
      <c r="GG10" s="116"/>
      <c r="GH10" s="116"/>
      <c r="GI10" s="116"/>
      <c r="GJ10" s="117"/>
    </row>
    <row r="11" spans="1:193" ht="93" x14ac:dyDescent="0.7">
      <c r="A11" s="57">
        <v>3</v>
      </c>
      <c r="B11" s="56">
        <v>3</v>
      </c>
      <c r="C11" s="16">
        <v>208</v>
      </c>
      <c r="D11" s="65">
        <f>D10+E10</f>
        <v>42088</v>
      </c>
      <c r="E11" s="66">
        <v>7</v>
      </c>
      <c r="F11" s="66">
        <f t="shared" si="1"/>
        <v>154</v>
      </c>
      <c r="G11" s="103" t="s">
        <v>39</v>
      </c>
      <c r="H11" s="10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11"/>
      <c r="W11" s="10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11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44"/>
      <c r="AY11" s="45"/>
      <c r="AZ11" s="46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11"/>
      <c r="BP11" s="10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11"/>
      <c r="CE11" s="10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11"/>
      <c r="CT11" s="10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11"/>
      <c r="DI11" s="10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11"/>
      <c r="DX11" s="10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11"/>
      <c r="EM11" s="10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11"/>
      <c r="FB11" s="10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11"/>
      <c r="FQ11" s="10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11"/>
      <c r="GF11" s="133" t="s">
        <v>24</v>
      </c>
      <c r="GG11" s="134"/>
      <c r="GH11" s="134"/>
      <c r="GI11" s="134"/>
      <c r="GJ11" s="135"/>
    </row>
    <row r="12" spans="1:193" ht="46.5" x14ac:dyDescent="0.7">
      <c r="A12" s="37">
        <v>4</v>
      </c>
      <c r="B12" s="56">
        <v>3</v>
      </c>
      <c r="C12" s="23">
        <v>217</v>
      </c>
      <c r="D12" s="65">
        <v>42097</v>
      </c>
      <c r="E12" s="63">
        <v>7</v>
      </c>
      <c r="F12" s="63">
        <f t="shared" si="1"/>
        <v>154</v>
      </c>
      <c r="G12" s="103" t="s">
        <v>38</v>
      </c>
      <c r="H12" s="10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11"/>
      <c r="W12" s="10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11"/>
      <c r="AL12" s="10"/>
      <c r="AM12" s="5"/>
      <c r="AT12" s="5"/>
      <c r="AU12" s="5"/>
      <c r="AV12" s="5"/>
      <c r="AX12" s="5"/>
      <c r="AY12" s="5"/>
      <c r="AZ12" s="11"/>
      <c r="BB12" s="44"/>
      <c r="BC12" s="45"/>
      <c r="BD12" s="46"/>
      <c r="BE12" s="96"/>
      <c r="BI12" s="5"/>
      <c r="BJ12" s="5"/>
      <c r="BK12" s="5"/>
      <c r="BL12" s="5"/>
      <c r="BM12" s="5"/>
      <c r="BN12" s="5"/>
      <c r="BO12" s="11"/>
      <c r="BP12" s="10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11"/>
      <c r="CE12" s="10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11"/>
      <c r="CT12" s="10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11"/>
      <c r="DI12" s="10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11"/>
      <c r="DX12" s="10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11"/>
      <c r="EM12" s="10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11"/>
      <c r="FB12" s="10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11"/>
      <c r="FQ12" s="10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11"/>
      <c r="GF12" s="133"/>
      <c r="GG12" s="134"/>
      <c r="GH12" s="134"/>
      <c r="GI12" s="134"/>
      <c r="GJ12" s="135"/>
    </row>
    <row r="13" spans="1:193" ht="46.5" x14ac:dyDescent="0.7">
      <c r="A13" s="57">
        <v>5</v>
      </c>
      <c r="B13" s="56">
        <v>1</v>
      </c>
      <c r="C13" s="93">
        <v>105</v>
      </c>
      <c r="D13" s="39">
        <v>42108</v>
      </c>
      <c r="E13" s="63">
        <v>7</v>
      </c>
      <c r="F13" s="63">
        <f t="shared" si="1"/>
        <v>154</v>
      </c>
      <c r="G13" s="103" t="s">
        <v>40</v>
      </c>
      <c r="H13" s="10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11"/>
      <c r="W13" s="10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11"/>
      <c r="AL13" s="10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11"/>
      <c r="BA13" s="10"/>
      <c r="BB13" s="5"/>
      <c r="BC13" s="5"/>
      <c r="BD13" s="5"/>
      <c r="BE13" s="5"/>
      <c r="BF13" s="5"/>
      <c r="BG13" s="44"/>
      <c r="BH13" s="45"/>
      <c r="BI13" s="46"/>
      <c r="BJ13" s="10"/>
      <c r="BK13" s="5"/>
      <c r="BL13" s="5"/>
      <c r="BM13" s="5"/>
      <c r="BN13" s="5"/>
      <c r="BO13" s="11"/>
      <c r="BP13" s="82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5"/>
      <c r="CC13" s="5"/>
      <c r="CD13" s="11"/>
      <c r="CE13" s="10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11"/>
      <c r="CT13" s="10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11"/>
      <c r="DI13" s="10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11"/>
      <c r="DX13" s="10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11"/>
      <c r="EM13" s="10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11"/>
      <c r="FB13" s="10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11"/>
      <c r="FQ13" s="10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11"/>
      <c r="GF13" s="115"/>
      <c r="GG13" s="116"/>
      <c r="GH13" s="116"/>
      <c r="GI13" s="116"/>
      <c r="GJ13" s="117"/>
    </row>
    <row r="14" spans="1:193" ht="46.5" x14ac:dyDescent="0.7">
      <c r="A14" s="37">
        <v>6</v>
      </c>
      <c r="B14" s="56">
        <v>1</v>
      </c>
      <c r="C14" s="23" t="s">
        <v>35</v>
      </c>
      <c r="D14" s="94">
        <v>42116</v>
      </c>
      <c r="E14" s="63">
        <v>7</v>
      </c>
      <c r="F14" s="63">
        <f t="shared" si="1"/>
        <v>154</v>
      </c>
      <c r="G14" s="17" t="s">
        <v>37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11"/>
      <c r="W14" s="10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1"/>
      <c r="AL14" s="10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11"/>
      <c r="BA14" s="5"/>
      <c r="BB14" s="5"/>
      <c r="BC14" s="5"/>
      <c r="BD14" s="5"/>
      <c r="BE14" s="5"/>
      <c r="BF14" s="5"/>
      <c r="BG14" s="5"/>
      <c r="BH14" s="5"/>
      <c r="BI14" s="11"/>
      <c r="BJ14" s="5"/>
      <c r="BK14" s="44"/>
      <c r="BL14" s="45"/>
      <c r="BM14" s="4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10"/>
      <c r="BY14" s="10"/>
      <c r="BZ14" s="10"/>
      <c r="CA14" s="10"/>
      <c r="CB14" s="101"/>
      <c r="CC14" s="96"/>
      <c r="CD14" s="96"/>
      <c r="CE14" s="96"/>
      <c r="CF14" s="96"/>
      <c r="CG14" s="96"/>
      <c r="CH14" s="96"/>
      <c r="CI14" s="96"/>
      <c r="CJ14" s="96"/>
      <c r="CK14" s="5"/>
      <c r="CL14" s="5"/>
      <c r="CM14" s="5"/>
      <c r="CN14" s="5"/>
      <c r="CO14" s="5"/>
      <c r="CP14" s="5"/>
      <c r="CQ14" s="5"/>
      <c r="CR14" s="5"/>
      <c r="CS14" s="11"/>
      <c r="CT14" s="10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11"/>
      <c r="DI14" s="10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11"/>
      <c r="DX14" s="10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11"/>
      <c r="EM14" s="10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11"/>
      <c r="FB14" s="10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11"/>
      <c r="FQ14" s="10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11"/>
      <c r="GF14" s="115"/>
      <c r="GG14" s="116"/>
      <c r="GH14" s="116"/>
      <c r="GI14" s="116"/>
      <c r="GJ14" s="117"/>
    </row>
    <row r="15" spans="1:193" ht="46.5" x14ac:dyDescent="0.7">
      <c r="A15" s="37" t="s">
        <v>34</v>
      </c>
      <c r="B15" s="33">
        <v>2</v>
      </c>
      <c r="C15" s="23">
        <v>110</v>
      </c>
      <c r="D15" s="62">
        <v>42171</v>
      </c>
      <c r="E15" s="63">
        <v>34</v>
      </c>
      <c r="F15" s="63">
        <f t="shared" si="1"/>
        <v>748</v>
      </c>
      <c r="G15" s="17" t="s">
        <v>19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11"/>
      <c r="W15" s="10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1"/>
      <c r="AL15" s="10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11"/>
      <c r="BA15" s="10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11"/>
      <c r="BP15" s="10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11"/>
      <c r="CE15" s="10"/>
      <c r="CF15" s="5"/>
      <c r="CG15" s="5"/>
      <c r="CH15" s="5"/>
      <c r="CI15" s="5"/>
      <c r="CJ15" s="5"/>
      <c r="CK15" s="82"/>
      <c r="CL15" s="49"/>
      <c r="CM15" s="50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2"/>
      <c r="DC15" s="5"/>
      <c r="DD15" s="5"/>
      <c r="DE15" s="5"/>
      <c r="DF15" s="5"/>
      <c r="DG15" s="5"/>
      <c r="DH15" s="11"/>
      <c r="DI15" s="10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11"/>
      <c r="DX15" s="10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11"/>
      <c r="EM15" s="10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11"/>
      <c r="FB15" s="10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11"/>
      <c r="FQ15" s="10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11"/>
      <c r="GF15" s="115"/>
      <c r="GG15" s="116"/>
      <c r="GH15" s="116"/>
      <c r="GI15" s="116"/>
      <c r="GJ15" s="117"/>
    </row>
    <row r="16" spans="1:193" ht="46.5" x14ac:dyDescent="0.7">
      <c r="A16" s="37" t="s">
        <v>34</v>
      </c>
      <c r="B16" s="84">
        <v>5</v>
      </c>
      <c r="C16" s="85">
        <v>301</v>
      </c>
      <c r="D16" s="95">
        <v>42305</v>
      </c>
      <c r="E16" s="86">
        <v>13</v>
      </c>
      <c r="F16" s="86">
        <f t="shared" si="1"/>
        <v>286</v>
      </c>
      <c r="G16" s="87" t="s">
        <v>19</v>
      </c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90"/>
      <c r="W16" s="88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90"/>
      <c r="AL16" s="88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90"/>
      <c r="BA16" s="88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90"/>
      <c r="BP16" s="88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90"/>
      <c r="CE16" s="88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90"/>
      <c r="CT16" s="88"/>
      <c r="CU16" s="89"/>
      <c r="CV16" s="89"/>
      <c r="CW16" s="89"/>
      <c r="CX16" s="89"/>
      <c r="CY16" s="89"/>
      <c r="CZ16" s="89"/>
      <c r="DA16" s="89"/>
      <c r="DB16" s="89"/>
      <c r="DC16" s="89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15"/>
      <c r="EZ16" s="99"/>
      <c r="FA16" s="100"/>
      <c r="FB16" s="97"/>
      <c r="FC16" s="97"/>
      <c r="FD16" s="97"/>
      <c r="FE16" s="97"/>
      <c r="FF16" s="97"/>
      <c r="FG16" s="98"/>
      <c r="FH16" s="89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89"/>
      <c r="GC16" s="89"/>
      <c r="GD16" s="89"/>
      <c r="GE16" s="90"/>
      <c r="GF16" s="112"/>
      <c r="GG16" s="113"/>
      <c r="GH16" s="113"/>
      <c r="GI16" s="113"/>
      <c r="GJ16" s="114"/>
    </row>
    <row r="17" spans="1:192" ht="47.25" thickBot="1" x14ac:dyDescent="0.75">
      <c r="A17" s="104" t="s">
        <v>34</v>
      </c>
      <c r="B17" s="34">
        <v>5</v>
      </c>
      <c r="C17" s="18">
        <v>302</v>
      </c>
      <c r="D17" s="64">
        <v>42363</v>
      </c>
      <c r="E17" s="67">
        <v>13</v>
      </c>
      <c r="F17" s="67">
        <f t="shared" si="1"/>
        <v>286</v>
      </c>
      <c r="G17" s="19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4"/>
      <c r="W17" s="12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4"/>
      <c r="AL17" s="12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4"/>
      <c r="BA17" s="12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4"/>
      <c r="BP17" s="12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4"/>
      <c r="CE17" s="12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4"/>
      <c r="CT17" s="12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4"/>
      <c r="DI17" s="12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4"/>
      <c r="DX17" s="12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4"/>
      <c r="EM17" s="12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4"/>
      <c r="FB17" s="12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4"/>
      <c r="FQ17" s="12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53"/>
      <c r="GC17" s="54"/>
      <c r="GD17" s="55"/>
      <c r="GE17" s="55"/>
      <c r="GF17" s="109"/>
      <c r="GG17" s="110"/>
      <c r="GH17" s="110"/>
      <c r="GI17" s="110"/>
      <c r="GJ17" s="111"/>
    </row>
    <row r="18" spans="1:192" s="38" customFormat="1" ht="47.25" customHeight="1" thickBot="1" x14ac:dyDescent="0.75">
      <c r="A18" s="123" t="s">
        <v>26</v>
      </c>
      <c r="B18" s="124"/>
      <c r="C18" s="124"/>
      <c r="D18" s="124"/>
      <c r="E18" s="124"/>
      <c r="F18" s="124"/>
      <c r="G18" s="125"/>
      <c r="H18" s="106">
        <v>1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8"/>
      <c r="W18" s="106">
        <v>1</v>
      </c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8"/>
      <c r="AL18" s="106">
        <v>1</v>
      </c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8"/>
      <c r="BA18" s="106">
        <v>1</v>
      </c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8"/>
      <c r="BP18" s="106">
        <v>0</v>
      </c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8"/>
      <c r="CE18" s="106">
        <v>1</v>
      </c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8"/>
      <c r="CT18" s="106">
        <v>1</v>
      </c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8"/>
      <c r="DI18" s="106">
        <v>0</v>
      </c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8"/>
      <c r="DX18" s="106">
        <v>0</v>
      </c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8"/>
      <c r="EM18" s="106">
        <v>1</v>
      </c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8"/>
      <c r="FB18" s="106">
        <v>1</v>
      </c>
      <c r="FC18" s="107"/>
      <c r="FD18" s="107"/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8"/>
      <c r="FQ18" s="106">
        <v>1</v>
      </c>
      <c r="FR18" s="107"/>
      <c r="FS18" s="107"/>
      <c r="FT18" s="107"/>
      <c r="FU18" s="107"/>
      <c r="FV18" s="107"/>
      <c r="FW18" s="107"/>
      <c r="FX18" s="107"/>
      <c r="FY18" s="107"/>
      <c r="FZ18" s="107"/>
      <c r="GA18" s="107"/>
      <c r="GB18" s="107"/>
      <c r="GC18" s="107"/>
      <c r="GD18" s="107"/>
      <c r="GE18" s="108"/>
      <c r="GF18" s="109"/>
      <c r="GG18" s="110"/>
      <c r="GH18" s="110"/>
      <c r="GI18" s="110"/>
      <c r="GJ18" s="111"/>
    </row>
    <row r="19" spans="1:192" ht="46.5" x14ac:dyDescent="0.7">
      <c r="A19" s="38" t="s">
        <v>41</v>
      </c>
      <c r="GF19" s="105"/>
      <c r="GG19" s="105"/>
      <c r="GH19" s="105"/>
      <c r="GI19" s="105"/>
      <c r="GJ19" s="105"/>
    </row>
    <row r="20" spans="1:192" s="80" customFormat="1" ht="15.75" x14ac:dyDescent="0.25">
      <c r="A20" s="92"/>
      <c r="B20" s="92"/>
      <c r="C20" s="92"/>
      <c r="D20" s="92"/>
      <c r="E20" s="92"/>
      <c r="F20" s="92"/>
      <c r="G20" s="92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</row>
    <row r="21" spans="1:192" ht="61.5" x14ac:dyDescent="0.9">
      <c r="B21" s="20"/>
      <c r="C21" s="102" t="s">
        <v>36</v>
      </c>
      <c r="D21" s="77" t="s">
        <v>32</v>
      </c>
      <c r="E21" s="78">
        <f>AVERAGE(E8,E10:E14)</f>
        <v>13.833333333333334</v>
      </c>
      <c r="F21" s="78">
        <f>AVERAGE(F8,F10:F14)</f>
        <v>304.33333333333331</v>
      </c>
      <c r="G21" s="20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22" t="s">
        <v>15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</row>
    <row r="22" spans="1:192" ht="47.25" thickBot="1" x14ac:dyDescent="0.75">
      <c r="B22" s="20"/>
      <c r="C22" s="102" t="s">
        <v>36</v>
      </c>
      <c r="D22" s="77" t="s">
        <v>33</v>
      </c>
      <c r="E22" s="77">
        <f>SUM(E8,E10:E14)</f>
        <v>83</v>
      </c>
      <c r="F22" s="77">
        <f>SUM(F8,F10:F14)</f>
        <v>1826</v>
      </c>
      <c r="G22" s="20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6"/>
      <c r="CJ22" s="6"/>
      <c r="CK22" s="6"/>
      <c r="CL22" s="6"/>
      <c r="CM22" s="6"/>
      <c r="CN22" s="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</row>
    <row r="23" spans="1:192" ht="47.25" thickBot="1" x14ac:dyDescent="0.75">
      <c r="B23" s="20"/>
      <c r="C23" s="20"/>
      <c r="D23" s="69"/>
      <c r="E23" s="59" t="s">
        <v>30</v>
      </c>
      <c r="F23" s="59"/>
      <c r="G23" s="20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2"/>
      <c r="AN23" s="3"/>
      <c r="AO23" s="3"/>
      <c r="AP23" s="3"/>
      <c r="AQ23" s="4"/>
      <c r="AR23" s="15"/>
      <c r="AS23" s="15"/>
      <c r="AT23" s="15"/>
      <c r="AU23" s="21" t="s">
        <v>21</v>
      </c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6"/>
      <c r="CJ23" s="6"/>
      <c r="CK23" s="6"/>
      <c r="CL23" s="6"/>
      <c r="CM23" s="6"/>
      <c r="CN23" s="6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</row>
    <row r="24" spans="1:192" ht="47.25" thickBot="1" x14ac:dyDescent="0.75">
      <c r="B24" s="20"/>
      <c r="C24" s="20"/>
      <c r="D24" s="68"/>
      <c r="E24" s="68"/>
      <c r="F24" s="68"/>
      <c r="G24" s="20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6"/>
      <c r="CJ24" s="6"/>
      <c r="CK24" s="6"/>
      <c r="CL24" s="6"/>
      <c r="CM24" s="6"/>
      <c r="CN24" s="6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</row>
    <row r="25" spans="1:192" ht="47.25" thickBot="1" x14ac:dyDescent="0.75">
      <c r="B25" s="20"/>
      <c r="C25" s="20"/>
      <c r="D25" s="68"/>
      <c r="E25" s="68"/>
      <c r="F25" s="68"/>
      <c r="G25" s="20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27"/>
      <c r="AN25" s="28"/>
      <c r="AO25" s="28"/>
      <c r="AP25" s="28"/>
      <c r="AQ25" s="29"/>
      <c r="AU25" s="21"/>
      <c r="AV25" s="21" t="s">
        <v>18</v>
      </c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Z25" s="15"/>
      <c r="CA25" s="15"/>
      <c r="CB25" s="15"/>
      <c r="CC25" s="15"/>
      <c r="CD25" s="15"/>
      <c r="CE25" s="15"/>
      <c r="CF25" s="15"/>
      <c r="CG25" s="15"/>
      <c r="CH25" s="15"/>
      <c r="CI25" s="6"/>
      <c r="CJ25" s="6"/>
      <c r="CK25" s="6"/>
      <c r="CL25" s="6"/>
      <c r="CM25" s="6"/>
      <c r="CN25" s="6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</row>
    <row r="26" spans="1:192" ht="47.25" customHeight="1" thickBot="1" x14ac:dyDescent="0.55000000000000004">
      <c r="AH26" s="15"/>
    </row>
    <row r="27" spans="1:192" ht="47.25" thickBot="1" x14ac:dyDescent="0.75">
      <c r="AH27" s="15"/>
      <c r="AM27" s="24"/>
      <c r="AN27" s="25"/>
      <c r="AO27" s="25"/>
      <c r="AP27" s="25"/>
      <c r="AQ27" s="26"/>
      <c r="AU27" s="21"/>
      <c r="AV27" s="21" t="s">
        <v>22</v>
      </c>
      <c r="AW27" s="21"/>
      <c r="AX27" s="21"/>
      <c r="AY27" s="21"/>
      <c r="AZ27" s="21"/>
      <c r="BA27" s="21"/>
      <c r="BB27" s="21"/>
      <c r="BC27" s="21"/>
      <c r="BD27" s="21"/>
      <c r="BE27" s="21"/>
      <c r="BF27" s="21"/>
    </row>
    <row r="28" spans="1:192" ht="47.65" customHeight="1" x14ac:dyDescent="0.5">
      <c r="C28" s="60"/>
      <c r="AH28" s="15"/>
    </row>
    <row r="29" spans="1:192" x14ac:dyDescent="0.5">
      <c r="AH29" s="15"/>
    </row>
    <row r="30" spans="1:192" ht="46.5" x14ac:dyDescent="0.7">
      <c r="B30" s="81"/>
      <c r="C30" s="81"/>
    </row>
  </sheetData>
  <mergeCells count="37">
    <mergeCell ref="BP18:CD18"/>
    <mergeCell ref="CE18:CS18"/>
    <mergeCell ref="CT18:DH18"/>
    <mergeCell ref="DI18:DW18"/>
    <mergeCell ref="A3:GJ3"/>
    <mergeCell ref="GF5:GJ5"/>
    <mergeCell ref="GF8:GJ8"/>
    <mergeCell ref="GF9:GJ9"/>
    <mergeCell ref="GF10:GJ10"/>
    <mergeCell ref="GF11:GJ12"/>
    <mergeCell ref="FQ5:GE5"/>
    <mergeCell ref="CE5:CS5"/>
    <mergeCell ref="CT5:DH5"/>
    <mergeCell ref="DI5:DW5"/>
    <mergeCell ref="DX5:EL5"/>
    <mergeCell ref="EM5:FA5"/>
    <mergeCell ref="A18:G18"/>
    <mergeCell ref="H18:V18"/>
    <mergeCell ref="W18:AK18"/>
    <mergeCell ref="AL18:AZ18"/>
    <mergeCell ref="BA18:BO18"/>
    <mergeCell ref="FB5:FP5"/>
    <mergeCell ref="H5:V5"/>
    <mergeCell ref="W5:AK5"/>
    <mergeCell ref="AL5:AZ5"/>
    <mergeCell ref="BA5:BO5"/>
    <mergeCell ref="BP5:CD5"/>
    <mergeCell ref="GF16:GJ16"/>
    <mergeCell ref="GF14:GJ14"/>
    <mergeCell ref="GF15:GJ15"/>
    <mergeCell ref="GF13:GJ13"/>
    <mergeCell ref="GF17:GJ17"/>
    <mergeCell ref="DX18:EL18"/>
    <mergeCell ref="EM18:FA18"/>
    <mergeCell ref="FQ18:GE18"/>
    <mergeCell ref="GF18:GJ18"/>
    <mergeCell ref="FB18:FP18"/>
  </mergeCells>
  <pageMargins left="0.16" right="0.16" top="0.75" bottom="0.75" header="0.3" footer="0.3"/>
  <pageSetup paperSize="9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</dc:creator>
  <cp:lastModifiedBy>DegtyarnikovaEV</cp:lastModifiedBy>
  <cp:lastPrinted>2014-10-07T10:30:01Z</cp:lastPrinted>
  <dcterms:created xsi:type="dcterms:W3CDTF">2013-07-10T01:47:39Z</dcterms:created>
  <dcterms:modified xsi:type="dcterms:W3CDTF">2014-10-09T06:47:54Z</dcterms:modified>
</cp:coreProperties>
</file>